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Complete Pit" sheetId="1" r:id="rId1"/>
  </sheets>
  <definedNames>
    <definedName name="_xlnm.Print_Area" localSheetId="0">'Complete Pit'!$A$1:$P$54</definedName>
    <definedName name="_xlnm.Print_Titles" localSheetId="0">'Complete Pit'!$2:$2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3"/>
</calcChain>
</file>

<file path=xl/sharedStrings.xml><?xml version="1.0" encoding="utf-8"?>
<sst xmlns="http://schemas.openxmlformats.org/spreadsheetml/2006/main" count="98" uniqueCount="98">
  <si>
    <t>Pit No.</t>
  </si>
  <si>
    <t>Easting
(m)</t>
  </si>
  <si>
    <t>Northing
(m)</t>
  </si>
  <si>
    <t>Primary Pit
 Sample No.</t>
  </si>
  <si>
    <t xml:space="preserve">MP/01/01 </t>
  </si>
  <si>
    <t xml:space="preserve">MP/02/01 </t>
  </si>
  <si>
    <t>MP/02/02</t>
  </si>
  <si>
    <t xml:space="preserve">MP/03/01 </t>
  </si>
  <si>
    <t xml:space="preserve">MP/04/01 </t>
  </si>
  <si>
    <t>MP/04/02</t>
  </si>
  <si>
    <t>MP/06/01</t>
  </si>
  <si>
    <t>MP/07/01</t>
  </si>
  <si>
    <t>MP/07/02</t>
  </si>
  <si>
    <t>MP/08/01</t>
  </si>
  <si>
    <t>MP/08/02</t>
  </si>
  <si>
    <t>MP/08/03</t>
  </si>
  <si>
    <t>MP/09/01</t>
  </si>
  <si>
    <t>MP/10/01</t>
  </si>
  <si>
    <t>MP/11/01</t>
  </si>
  <si>
    <t>MP/11/02</t>
  </si>
  <si>
    <t xml:space="preserve">MP/12/01 </t>
  </si>
  <si>
    <t>MP/12/02</t>
  </si>
  <si>
    <t>MP/13/01</t>
  </si>
  <si>
    <t>MP/14/01</t>
  </si>
  <si>
    <t>MP/14/02</t>
  </si>
  <si>
    <t>MP/14/03</t>
  </si>
  <si>
    <t>MP/14/04</t>
  </si>
  <si>
    <t>MP/15/01</t>
  </si>
  <si>
    <t>MP/15/02</t>
  </si>
  <si>
    <t>MP/16/01</t>
  </si>
  <si>
    <t xml:space="preserve">MP/17/01 </t>
  </si>
  <si>
    <t>MP/17/02</t>
  </si>
  <si>
    <t xml:space="preserve">MP/18/01 </t>
  </si>
  <si>
    <t>MP/18/02</t>
  </si>
  <si>
    <t>MP/19/01</t>
  </si>
  <si>
    <t>MP/19/02</t>
  </si>
  <si>
    <t>MP/20/01</t>
  </si>
  <si>
    <t>MP/20/02</t>
  </si>
  <si>
    <t>MP/20/03</t>
  </si>
  <si>
    <t>MP/21/01</t>
  </si>
  <si>
    <t>MP/21/02</t>
  </si>
  <si>
    <t>MP/22/01</t>
  </si>
  <si>
    <t>MP/22/02</t>
  </si>
  <si>
    <t xml:space="preserve">MP/23/01 </t>
  </si>
  <si>
    <t>MP/23/02</t>
  </si>
  <si>
    <t xml:space="preserve">MP/25/01 </t>
  </si>
  <si>
    <t>MP/25/02</t>
  </si>
  <si>
    <t xml:space="preserve">MP/26/01 </t>
  </si>
  <si>
    <t>MP/27/01</t>
  </si>
  <si>
    <t>MP/28/01</t>
  </si>
  <si>
    <t>MP/28/02</t>
  </si>
  <si>
    <t>MP/28/03</t>
  </si>
  <si>
    <t>MP/29/01</t>
  </si>
  <si>
    <t>MP/29/02</t>
  </si>
  <si>
    <t xml:space="preserve">MP/30/01 </t>
  </si>
  <si>
    <t xml:space="preserve">MP/31/01 </t>
  </si>
  <si>
    <t>P-01</t>
  </si>
  <si>
    <t>P-02</t>
  </si>
  <si>
    <t>P-03</t>
  </si>
  <si>
    <t>P-04</t>
  </si>
  <si>
    <t>P-06</t>
  </si>
  <si>
    <t>P-07</t>
  </si>
  <si>
    <t>P-08</t>
  </si>
  <si>
    <t>P-09</t>
  </si>
  <si>
    <t>P-10</t>
  </si>
  <si>
    <t>P-11</t>
  </si>
  <si>
    <t>P-12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</si>
  <si>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</si>
  <si>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</si>
  <si>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</si>
  <si>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</si>
  <si>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</si>
  <si>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</si>
  <si>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</si>
  <si>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</si>
  <si>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</si>
  <si>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</si>
  <si>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</si>
  <si>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P-25</t>
  </si>
  <si>
    <t>P-26</t>
  </si>
  <si>
    <t>P-27</t>
  </si>
  <si>
    <t>P-28</t>
  </si>
  <si>
    <t>P-29</t>
  </si>
  <si>
    <t>P-30</t>
  </si>
  <si>
    <t>P-31</t>
  </si>
  <si>
    <t>From 
(m)</t>
  </si>
  <si>
    <t xml:space="preserve"> To
 (m)</t>
  </si>
  <si>
    <t>Sr. 
No.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</si>
  <si>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</si>
  <si>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>SiO</t>
    </r>
    <r>
      <rPr>
        <b/>
        <vertAlign val="subscript"/>
        <sz val="12"/>
        <color theme="1"/>
        <rFont val="Times New Roman"/>
        <family val="1"/>
      </rPr>
      <t xml:space="preserve">2
</t>
    </r>
    <r>
      <rPr>
        <b/>
        <sz val="12"/>
        <color theme="1"/>
        <rFont val="Times New Roman"/>
        <family val="1"/>
      </rPr>
      <t>%</t>
    </r>
  </si>
  <si>
    <t>MgO
%</t>
  </si>
  <si>
    <t>CaO
%</t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</si>
  <si>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</si>
  <si>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5
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</si>
  <si>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</si>
  <si>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</si>
  <si>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t>Statement showing primary analysis for 8 radicals of pit samples in Mudhan-Khatiya Block for Glauconite, 
District- Kachchh, Gujarat</t>
  </si>
  <si>
    <t>Thick- ness 
(m)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</si>
</sst>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b/>
      <vertAlign val="subscript"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"/>
  <sheetViews>
    <sheetView tabSelected="1" topLeftCell="A4" zoomScale="90" zoomScaleNormal="90" zoomScaleSheetLayoutView="96" zoomScalePageLayoutView="55" workbookViewId="0">
      <selection activeCell="H4" sqref="H4:H5"/>
    </sheetView>
  </sheetViews>
  <sheetFormatPr defaultColWidth="9.140625" defaultRowHeight="15.75"/>
  <cols>
    <col min="1" max="1" width="4.42578125" style="6" bestFit="1" customWidth="1"/>
    <col min="2" max="2" width="5.42578125" style="6" bestFit="1" customWidth="1"/>
    <col min="3" max="3" width="12.7109375" style="6" customWidth="1"/>
    <col min="4" max="4" width="6.28515625" style="6" bestFit="1" customWidth="1"/>
    <col min="5" max="5" width="5.28515625" style="6" bestFit="1" customWidth="1"/>
    <col min="6" max="6" width="7.42578125" style="6" customWidth="1"/>
    <col min="7" max="7" width="8.28515625" style="6" bestFit="1" customWidth="1"/>
    <col min="8" max="8" width="9.7109375" style="6" bestFit="1" customWidth="1"/>
    <col min="9" max="9" width="5.28515625" style="6" bestFit="1" customWidth="1"/>
    <col min="10" max="12" width="6.140625" style="6" bestFit="1" customWidth="1"/>
    <col min="13" max="13" width="6.42578125" style="6" bestFit="1" customWidth="1"/>
    <col min="14" max="14" width="5.7109375" style="6" bestFit="1" customWidth="1"/>
    <col min="15" max="15" width="6.7109375" style="6" bestFit="1" customWidth="1"/>
    <col min="16" max="16" width="6.85546875" style="6" bestFit="1" customWidth="1"/>
    <col min="17" max="16384" width="9.140625" style="6"/>
  </cols>
  <sheetData>
    <row r="1" spans="1:20" ht="38.25" customHeight="1">
      <c r="A1" s="10" t="s">
        <v>96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0" s="3" customFormat="1" ht="47.25">
      <c r="A2" s="1" t="s">
        <v>87</v>
      </c>
      <c r="B2" s="1" t="s">
        <v>0</v>
      </c>
      <c r="C2" s="2" t="s">
        <v>3</v>
      </c>
      <c r="D2" s="2" t="s">
        <v>85</v>
      </c>
      <c r="E2" s="1" t="s">
        <v>86</v>
      </c>
      <c r="F2" s="1" t="s">
        <v>97</v>
      </c>
      <c r="G2" s="1" t="s">
        <v>1</v>
      </c>
      <c r="H2" s="1" t="s">
        <v>2</v>
      </c>
      <c r="I2" s="8" t="s">
        <v>88</v>
      </c>
      <c r="J2" s="8" t="s">
        <v>89</v>
      </c>
      <c r="K2" s="8" t="s">
        <v>90</v>
      </c>
      <c r="L2" s="8" t="s">
        <v>91</v>
      </c>
      <c r="M2" s="8" t="s">
        <v>92</v>
      </c>
      <c r="N2" s="8" t="s">
        <v>93</v>
      </c>
      <c r="O2" s="8" t="s">
        <v>94</v>
      </c>
      <c r="P2" s="8" t="s">
        <v>95</v>
      </c>
    </row>
    <row r="3" spans="1:20">
      <c r="A3" s="4">
        <v>1</v>
      </c>
      <c r="B3" s="4" t="s">
        <v>56</v>
      </c>
      <c r="C3" s="4" t="s">
        <v>4</v>
      </c>
      <c r="D3" s="5">
        <v>0.81</v>
      </c>
      <c r="E3" s="5">
        <v>2.2000000000000002</v>
      </c>
      <c r="F3" s="5">
        <f>E3-D3</f>
        <v>1.3900000000000001</v>
      </c>
      <c r="G3" s="4">
        <v>490211</v>
      </c>
      <c r="H3" s="4">
        <v>2627777</v>
      </c>
      <c r="I3" s="5">
        <v>2.5194000000000001</v>
      </c>
      <c r="J3" s="5">
        <v>48.712499999999999</v>
      </c>
      <c r="K3" s="5">
        <v>1.4718</v>
      </c>
      <c r="L3" s="5">
        <v>2.9220000000000002</v>
      </c>
      <c r="M3" s="5">
        <v>0.1472</v>
      </c>
      <c r="N3" s="5">
        <v>0.1142</v>
      </c>
      <c r="O3" s="5">
        <v>24.710699999999999</v>
      </c>
      <c r="P3" s="5">
        <v>8.5343999999999998</v>
      </c>
      <c r="S3" s="7"/>
      <c r="T3" s="7"/>
    </row>
    <row r="4" spans="1:20">
      <c r="A4" s="4">
        <v>2</v>
      </c>
      <c r="B4" s="9" t="s">
        <v>57</v>
      </c>
      <c r="C4" s="4" t="s">
        <v>5</v>
      </c>
      <c r="D4" s="5">
        <v>0.27</v>
      </c>
      <c r="E4" s="5">
        <v>1.25</v>
      </c>
      <c r="F4" s="5">
        <f t="shared" ref="F4:F54" si="0">E4-D4</f>
        <v>0.98</v>
      </c>
      <c r="G4" s="9">
        <v>491874</v>
      </c>
      <c r="H4" s="9">
        <v>2627964</v>
      </c>
      <c r="I4" s="5">
        <v>1.8706</v>
      </c>
      <c r="J4" s="5">
        <v>56.2577</v>
      </c>
      <c r="K4" s="5">
        <v>3.5971000000000002</v>
      </c>
      <c r="L4" s="5">
        <v>12.9146</v>
      </c>
      <c r="M4" s="5">
        <v>9.0499999999999997E-2</v>
      </c>
      <c r="N4" s="5">
        <v>5.1299999999999998E-2</v>
      </c>
      <c r="O4" s="5">
        <v>5.0930999999999997</v>
      </c>
      <c r="P4" s="5">
        <v>5.1707000000000001</v>
      </c>
      <c r="S4" s="7"/>
      <c r="T4" s="7"/>
    </row>
    <row r="5" spans="1:20">
      <c r="A5" s="4">
        <v>3</v>
      </c>
      <c r="B5" s="9"/>
      <c r="C5" s="4" t="s">
        <v>6</v>
      </c>
      <c r="D5" s="5">
        <v>1.25</v>
      </c>
      <c r="E5" s="5">
        <v>2.1</v>
      </c>
      <c r="F5" s="5">
        <f t="shared" si="0"/>
        <v>0.85000000000000009</v>
      </c>
      <c r="G5" s="9">
        <v>491874</v>
      </c>
      <c r="H5" s="9">
        <v>2627964</v>
      </c>
      <c r="I5" s="5">
        <v>2.8016000000000001</v>
      </c>
      <c r="J5" s="5">
        <v>79.123400000000004</v>
      </c>
      <c r="K5" s="5">
        <v>0.57540000000000002</v>
      </c>
      <c r="L5" s="5">
        <v>0.37569999999999998</v>
      </c>
      <c r="M5" s="5">
        <v>0.16089999999999999</v>
      </c>
      <c r="N5" s="5">
        <v>5.3499999999999999E-2</v>
      </c>
      <c r="O5" s="5">
        <v>9.0092999999999996</v>
      </c>
      <c r="P5" s="5">
        <v>2.7511000000000001</v>
      </c>
      <c r="S5" s="7"/>
      <c r="T5" s="7"/>
    </row>
    <row r="6" spans="1:20">
      <c r="A6" s="4">
        <v>4</v>
      </c>
      <c r="B6" s="4" t="s">
        <v>58</v>
      </c>
      <c r="C6" s="4" t="s">
        <v>7</v>
      </c>
      <c r="D6" s="5">
        <v>1</v>
      </c>
      <c r="E6" s="5">
        <v>2</v>
      </c>
      <c r="F6" s="5">
        <f t="shared" si="0"/>
        <v>1</v>
      </c>
      <c r="G6" s="4">
        <v>494113</v>
      </c>
      <c r="H6" s="4">
        <v>2628053</v>
      </c>
      <c r="I6" s="5">
        <v>1.5127999999999999</v>
      </c>
      <c r="J6" s="5">
        <v>76.328500000000005</v>
      </c>
      <c r="K6" s="5">
        <v>1.2365999999999999</v>
      </c>
      <c r="L6" s="5">
        <v>0.31929999999999997</v>
      </c>
      <c r="M6" s="5">
        <v>6.3399999999999998E-2</v>
      </c>
      <c r="N6" s="5">
        <v>0.1716</v>
      </c>
      <c r="O6" s="5">
        <v>7.6200999999999999</v>
      </c>
      <c r="P6" s="5">
        <v>8.8188999999999993</v>
      </c>
      <c r="S6" s="7"/>
      <c r="T6" s="7"/>
    </row>
    <row r="7" spans="1:20">
      <c r="A7" s="4">
        <v>5</v>
      </c>
      <c r="B7" s="9" t="s">
        <v>59</v>
      </c>
      <c r="C7" s="4" t="s">
        <v>8</v>
      </c>
      <c r="D7" s="5">
        <v>0.24</v>
      </c>
      <c r="E7" s="5">
        <v>1</v>
      </c>
      <c r="F7" s="5">
        <f t="shared" si="0"/>
        <v>0.76</v>
      </c>
      <c r="G7" s="9">
        <v>494899</v>
      </c>
      <c r="H7" s="9">
        <v>2627711</v>
      </c>
      <c r="I7" s="5">
        <v>2.0526</v>
      </c>
      <c r="J7" s="5">
        <v>58.6569</v>
      </c>
      <c r="K7" s="5">
        <v>1.0845</v>
      </c>
      <c r="L7" s="5">
        <v>5.3853</v>
      </c>
      <c r="M7" s="5">
        <v>0.1255</v>
      </c>
      <c r="N7" s="5">
        <v>1.1538999999999999</v>
      </c>
      <c r="O7" s="5">
        <v>9.4423999999999992</v>
      </c>
      <c r="P7" s="5">
        <v>12.1746</v>
      </c>
      <c r="S7" s="7"/>
      <c r="T7" s="7"/>
    </row>
    <row r="8" spans="1:20">
      <c r="A8" s="4">
        <v>6</v>
      </c>
      <c r="B8" s="9"/>
      <c r="C8" s="4" t="s">
        <v>9</v>
      </c>
      <c r="D8" s="5">
        <v>1</v>
      </c>
      <c r="E8" s="5">
        <v>2</v>
      </c>
      <c r="F8" s="5">
        <f t="shared" si="0"/>
        <v>1</v>
      </c>
      <c r="G8" s="9">
        <v>494899</v>
      </c>
      <c r="H8" s="9">
        <v>2627711</v>
      </c>
      <c r="I8" s="5">
        <v>2.2948</v>
      </c>
      <c r="J8" s="5">
        <v>64.871099999999998</v>
      </c>
      <c r="K8" s="5">
        <v>1.7829999999999999</v>
      </c>
      <c r="L8" s="5">
        <v>7.6135999999999999</v>
      </c>
      <c r="M8" s="5">
        <v>0.1313</v>
      </c>
      <c r="N8" s="5">
        <v>4.0500000000000001E-2</v>
      </c>
      <c r="O8" s="5">
        <v>7.5707000000000004</v>
      </c>
      <c r="P8" s="5">
        <v>4.8887</v>
      </c>
      <c r="S8" s="7"/>
      <c r="T8" s="7"/>
    </row>
    <row r="9" spans="1:20">
      <c r="A9" s="4">
        <v>7</v>
      </c>
      <c r="B9" s="4" t="s">
        <v>60</v>
      </c>
      <c r="C9" s="4" t="s">
        <v>10</v>
      </c>
      <c r="D9" s="5">
        <v>1.19</v>
      </c>
      <c r="E9" s="5">
        <v>2</v>
      </c>
      <c r="F9" s="5">
        <f t="shared" si="0"/>
        <v>0.81</v>
      </c>
      <c r="G9" s="4">
        <v>495291</v>
      </c>
      <c r="H9" s="4">
        <v>2624959</v>
      </c>
      <c r="I9" s="5">
        <v>3.4424000000000001</v>
      </c>
      <c r="J9" s="5">
        <v>55.457500000000003</v>
      </c>
      <c r="K9" s="5">
        <v>1.6447000000000001</v>
      </c>
      <c r="L9" s="5">
        <v>3.8519000000000001</v>
      </c>
      <c r="M9" s="5">
        <v>0.43140000000000001</v>
      </c>
      <c r="N9" s="5">
        <v>1.2282</v>
      </c>
      <c r="O9" s="5">
        <v>15.0364</v>
      </c>
      <c r="P9" s="5">
        <v>9.7455999999999996</v>
      </c>
      <c r="S9" s="7"/>
      <c r="T9" s="7"/>
    </row>
    <row r="10" spans="1:20">
      <c r="A10" s="4">
        <v>8</v>
      </c>
      <c r="B10" s="9" t="s">
        <v>61</v>
      </c>
      <c r="C10" s="4" t="s">
        <v>11</v>
      </c>
      <c r="D10" s="5">
        <v>0.7</v>
      </c>
      <c r="E10" s="5">
        <v>1.85</v>
      </c>
      <c r="F10" s="5">
        <f t="shared" si="0"/>
        <v>1.1500000000000001</v>
      </c>
      <c r="G10" s="9">
        <v>495661</v>
      </c>
      <c r="H10" s="9">
        <v>2622877</v>
      </c>
      <c r="I10" s="5">
        <v>3.9074</v>
      </c>
      <c r="J10" s="5">
        <v>54.922600000000003</v>
      </c>
      <c r="K10" s="5">
        <v>1.7918000000000001</v>
      </c>
      <c r="L10" s="5">
        <v>0.32119999999999999</v>
      </c>
      <c r="M10" s="5">
        <v>9.5600000000000004E-2</v>
      </c>
      <c r="N10" s="5">
        <v>0.1434</v>
      </c>
      <c r="O10" s="5">
        <v>20.6389</v>
      </c>
      <c r="P10" s="5">
        <v>10.376200000000001</v>
      </c>
      <c r="S10" s="7"/>
      <c r="T10" s="7"/>
    </row>
    <row r="11" spans="1:20">
      <c r="A11" s="4">
        <v>9</v>
      </c>
      <c r="B11" s="9"/>
      <c r="C11" s="4" t="s">
        <v>12</v>
      </c>
      <c r="D11" s="5">
        <v>1.85</v>
      </c>
      <c r="E11" s="5">
        <v>3</v>
      </c>
      <c r="F11" s="5">
        <f t="shared" si="0"/>
        <v>1.1499999999999999</v>
      </c>
      <c r="G11" s="9">
        <v>495661</v>
      </c>
      <c r="H11" s="9">
        <v>2622877</v>
      </c>
      <c r="I11" s="5">
        <v>3.7019000000000002</v>
      </c>
      <c r="J11" s="5">
        <v>56.700499999999998</v>
      </c>
      <c r="K11" s="5">
        <v>1.5132000000000001</v>
      </c>
      <c r="L11" s="5">
        <v>0.30230000000000001</v>
      </c>
      <c r="M11" s="5">
        <v>0.1084</v>
      </c>
      <c r="N11" s="5">
        <v>0.1011</v>
      </c>
      <c r="O11" s="5">
        <v>20.352699999999999</v>
      </c>
      <c r="P11" s="5">
        <v>8.9586000000000006</v>
      </c>
      <c r="S11" s="7"/>
      <c r="T11" s="7"/>
    </row>
    <row r="12" spans="1:20">
      <c r="A12" s="4">
        <v>10</v>
      </c>
      <c r="B12" s="9" t="s">
        <v>62</v>
      </c>
      <c r="C12" s="4" t="s">
        <v>13</v>
      </c>
      <c r="D12" s="5">
        <v>0.2</v>
      </c>
      <c r="E12" s="5">
        <v>1.1000000000000001</v>
      </c>
      <c r="F12" s="5">
        <f t="shared" si="0"/>
        <v>0.90000000000000013</v>
      </c>
      <c r="G12" s="9">
        <v>495720</v>
      </c>
      <c r="H12" s="9">
        <v>2621955</v>
      </c>
      <c r="I12" s="5">
        <v>3.9030999999999998</v>
      </c>
      <c r="J12" s="5">
        <v>63.767899999999997</v>
      </c>
      <c r="K12" s="5">
        <v>0.5806</v>
      </c>
      <c r="L12" s="5">
        <v>0.1234</v>
      </c>
      <c r="M12" s="5">
        <v>0.41520000000000001</v>
      </c>
      <c r="N12" s="5">
        <v>6.9699999999999998E-2</v>
      </c>
      <c r="O12" s="5">
        <v>15.9057</v>
      </c>
      <c r="P12" s="5">
        <v>8.3862000000000005</v>
      </c>
      <c r="S12" s="7"/>
      <c r="T12" s="7"/>
    </row>
    <row r="13" spans="1:20">
      <c r="A13" s="4">
        <v>11</v>
      </c>
      <c r="B13" s="9"/>
      <c r="C13" s="4" t="s">
        <v>14</v>
      </c>
      <c r="D13" s="5">
        <v>1.1000000000000001</v>
      </c>
      <c r="E13" s="5">
        <v>2.1</v>
      </c>
      <c r="F13" s="5">
        <f t="shared" si="0"/>
        <v>1</v>
      </c>
      <c r="G13" s="9">
        <v>495720</v>
      </c>
      <c r="H13" s="9">
        <v>2621955</v>
      </c>
      <c r="I13" s="5">
        <v>2.6253000000000002</v>
      </c>
      <c r="J13" s="5">
        <v>52.108199999999997</v>
      </c>
      <c r="K13" s="5">
        <v>1.6718999999999999</v>
      </c>
      <c r="L13" s="5">
        <v>0.60209999999999997</v>
      </c>
      <c r="M13" s="5">
        <v>0.56620000000000004</v>
      </c>
      <c r="N13" s="5">
        <v>6.6000000000000003E-2</v>
      </c>
      <c r="O13" s="5">
        <v>24.7654</v>
      </c>
      <c r="P13" s="5">
        <v>6.9316000000000004</v>
      </c>
      <c r="S13" s="7"/>
      <c r="T13" s="7"/>
    </row>
    <row r="14" spans="1:20">
      <c r="A14" s="4">
        <v>12</v>
      </c>
      <c r="B14" s="9"/>
      <c r="C14" s="4" t="s">
        <v>15</v>
      </c>
      <c r="D14" s="5">
        <v>2.1</v>
      </c>
      <c r="E14" s="5">
        <v>3.1</v>
      </c>
      <c r="F14" s="5">
        <f t="shared" si="0"/>
        <v>1</v>
      </c>
      <c r="G14" s="9">
        <v>495720</v>
      </c>
      <c r="H14" s="9">
        <v>2621955</v>
      </c>
      <c r="I14" s="5">
        <v>2.649</v>
      </c>
      <c r="J14" s="5">
        <v>53.065899999999999</v>
      </c>
      <c r="K14" s="5">
        <v>0.99660000000000004</v>
      </c>
      <c r="L14" s="5">
        <v>0.21729999999999999</v>
      </c>
      <c r="M14" s="5">
        <v>0.50929999999999997</v>
      </c>
      <c r="N14" s="5">
        <v>0.1187</v>
      </c>
      <c r="O14" s="5">
        <v>22.375299999999999</v>
      </c>
      <c r="P14" s="5">
        <v>8.6837999999999997</v>
      </c>
      <c r="S14" s="7"/>
      <c r="T14" s="7"/>
    </row>
    <row r="15" spans="1:20">
      <c r="A15" s="4">
        <v>13</v>
      </c>
      <c r="B15" s="4" t="s">
        <v>63</v>
      </c>
      <c r="C15" s="4" t="s">
        <v>16</v>
      </c>
      <c r="D15" s="5">
        <v>1</v>
      </c>
      <c r="E15" s="5">
        <v>2</v>
      </c>
      <c r="F15" s="5">
        <f t="shared" si="0"/>
        <v>1</v>
      </c>
      <c r="G15" s="4">
        <v>495653</v>
      </c>
      <c r="H15" s="4">
        <v>2621513</v>
      </c>
      <c r="I15" s="5">
        <v>2.9605000000000001</v>
      </c>
      <c r="J15" s="5">
        <v>85.343400000000003</v>
      </c>
      <c r="K15" s="5">
        <v>9.5200000000000007E-2</v>
      </c>
      <c r="L15" s="5">
        <v>5.3800000000000001E-2</v>
      </c>
      <c r="M15" s="5">
        <v>0.12820000000000001</v>
      </c>
      <c r="N15" s="5">
        <v>2.8199999999999999E-2</v>
      </c>
      <c r="O15" s="5">
        <v>7.9161000000000001</v>
      </c>
      <c r="P15" s="5">
        <v>1.4307000000000001</v>
      </c>
      <c r="S15" s="7"/>
      <c r="T15" s="7"/>
    </row>
    <row r="16" spans="1:20">
      <c r="A16" s="4">
        <v>14</v>
      </c>
      <c r="B16" s="4" t="s">
        <v>64</v>
      </c>
      <c r="C16" s="4" t="s">
        <v>17</v>
      </c>
      <c r="D16" s="5">
        <v>0.5</v>
      </c>
      <c r="E16" s="5">
        <v>1</v>
      </c>
      <c r="F16" s="5">
        <f t="shared" si="0"/>
        <v>0.5</v>
      </c>
      <c r="G16" s="4">
        <v>496003</v>
      </c>
      <c r="H16" s="4">
        <v>2620820</v>
      </c>
      <c r="I16" s="5">
        <v>3.7812999999999999</v>
      </c>
      <c r="J16" s="5">
        <v>67.100499999999997</v>
      </c>
      <c r="K16" s="5">
        <v>0.59630000000000005</v>
      </c>
      <c r="L16" s="5">
        <v>0.1986</v>
      </c>
      <c r="M16" s="5">
        <v>0.37069999999999997</v>
      </c>
      <c r="N16" s="5">
        <v>5.5E-2</v>
      </c>
      <c r="O16" s="5">
        <v>16.369399999999999</v>
      </c>
      <c r="P16" s="5">
        <v>4.2840999999999996</v>
      </c>
      <c r="S16" s="7"/>
      <c r="T16" s="7"/>
    </row>
    <row r="17" spans="1:20">
      <c r="A17" s="4">
        <v>15</v>
      </c>
      <c r="B17" s="9" t="s">
        <v>65</v>
      </c>
      <c r="C17" s="4" t="s">
        <v>18</v>
      </c>
      <c r="D17" s="5">
        <v>0</v>
      </c>
      <c r="E17" s="5">
        <v>1</v>
      </c>
      <c r="F17" s="5">
        <f t="shared" si="0"/>
        <v>1</v>
      </c>
      <c r="G17" s="9">
        <v>496574</v>
      </c>
      <c r="H17" s="9">
        <v>2620922</v>
      </c>
      <c r="I17" s="5">
        <v>3.2810999999999999</v>
      </c>
      <c r="J17" s="5">
        <v>52.371899999999997</v>
      </c>
      <c r="K17" s="5">
        <v>0.66510000000000002</v>
      </c>
      <c r="L17" s="5">
        <v>0.20230000000000001</v>
      </c>
      <c r="M17" s="5">
        <v>5.2567000000000004</v>
      </c>
      <c r="N17" s="5">
        <v>5.0500000000000003E-2</v>
      </c>
      <c r="O17" s="5">
        <v>23.905899999999999</v>
      </c>
      <c r="P17" s="5">
        <v>1.5964</v>
      </c>
      <c r="S17" s="7"/>
      <c r="T17" s="7"/>
    </row>
    <row r="18" spans="1:20">
      <c r="A18" s="4">
        <v>16</v>
      </c>
      <c r="B18" s="9"/>
      <c r="C18" s="4" t="s">
        <v>19</v>
      </c>
      <c r="D18" s="5">
        <v>1</v>
      </c>
      <c r="E18" s="5">
        <v>2</v>
      </c>
      <c r="F18" s="5">
        <f t="shared" si="0"/>
        <v>1</v>
      </c>
      <c r="G18" s="9">
        <v>496574</v>
      </c>
      <c r="H18" s="9">
        <v>2620922</v>
      </c>
      <c r="I18" s="5">
        <v>0.89070000000000005</v>
      </c>
      <c r="J18" s="5">
        <v>90.5886</v>
      </c>
      <c r="K18" s="5">
        <v>0.1226</v>
      </c>
      <c r="L18" s="5">
        <v>4.6300000000000001E-2</v>
      </c>
      <c r="M18" s="5">
        <v>7.6600000000000001E-2</v>
      </c>
      <c r="N18" s="5">
        <v>2.4E-2</v>
      </c>
      <c r="O18" s="5">
        <v>4.0242000000000004</v>
      </c>
      <c r="P18" s="5">
        <v>2.6507000000000001</v>
      </c>
      <c r="S18" s="7"/>
      <c r="T18" s="7"/>
    </row>
    <row r="19" spans="1:20">
      <c r="A19" s="4">
        <v>17</v>
      </c>
      <c r="B19" s="9" t="s">
        <v>66</v>
      </c>
      <c r="C19" s="4" t="s">
        <v>20</v>
      </c>
      <c r="D19" s="5">
        <v>0.1</v>
      </c>
      <c r="E19" s="5">
        <v>1</v>
      </c>
      <c r="F19" s="5">
        <f t="shared" si="0"/>
        <v>0.9</v>
      </c>
      <c r="G19" s="9">
        <v>493942</v>
      </c>
      <c r="H19" s="9">
        <v>2620814</v>
      </c>
      <c r="I19" s="5">
        <v>4.6717000000000004</v>
      </c>
      <c r="J19" s="5">
        <v>57.435200000000002</v>
      </c>
      <c r="K19" s="5">
        <v>0.76729999999999998</v>
      </c>
      <c r="L19" s="5">
        <v>0.83169999999999999</v>
      </c>
      <c r="M19" s="5">
        <v>5.2228000000000003</v>
      </c>
      <c r="N19" s="5">
        <v>0.1101</v>
      </c>
      <c r="O19" s="5">
        <v>16.665800000000001</v>
      </c>
      <c r="P19" s="5">
        <v>2.8546</v>
      </c>
      <c r="S19" s="7"/>
      <c r="T19" s="7"/>
    </row>
    <row r="20" spans="1:20">
      <c r="A20" s="4">
        <v>18</v>
      </c>
      <c r="B20" s="9"/>
      <c r="C20" s="4" t="s">
        <v>21</v>
      </c>
      <c r="D20" s="5">
        <v>1</v>
      </c>
      <c r="E20" s="5">
        <v>2</v>
      </c>
      <c r="F20" s="5">
        <f t="shared" si="0"/>
        <v>1</v>
      </c>
      <c r="G20" s="9">
        <v>493942</v>
      </c>
      <c r="H20" s="9">
        <v>2620814</v>
      </c>
      <c r="I20" s="5">
        <v>5.2079000000000004</v>
      </c>
      <c r="J20" s="5">
        <v>55.7485</v>
      </c>
      <c r="K20" s="5">
        <v>1.1782999999999999</v>
      </c>
      <c r="L20" s="5">
        <v>0.89239999999999997</v>
      </c>
      <c r="M20" s="5">
        <v>0.79479999999999995</v>
      </c>
      <c r="N20" s="5">
        <v>9.1200000000000003E-2</v>
      </c>
      <c r="O20" s="5">
        <v>21.322500000000002</v>
      </c>
      <c r="P20" s="5">
        <v>5.2720000000000002</v>
      </c>
      <c r="S20" s="7"/>
      <c r="T20" s="7"/>
    </row>
    <row r="21" spans="1:20">
      <c r="A21" s="4">
        <v>19</v>
      </c>
      <c r="B21" s="4" t="s">
        <v>67</v>
      </c>
      <c r="C21" s="4" t="s">
        <v>22</v>
      </c>
      <c r="D21" s="5">
        <v>0.75</v>
      </c>
      <c r="E21" s="5">
        <v>2</v>
      </c>
      <c r="F21" s="5">
        <f t="shared" si="0"/>
        <v>1.25</v>
      </c>
      <c r="G21" s="4">
        <v>496435</v>
      </c>
      <c r="H21" s="4">
        <v>2619859</v>
      </c>
      <c r="I21" s="5">
        <v>1.1684000000000001</v>
      </c>
      <c r="J21" s="5">
        <v>53.108400000000003</v>
      </c>
      <c r="K21" s="5">
        <v>3.4499</v>
      </c>
      <c r="L21" s="5">
        <v>16.724699999999999</v>
      </c>
      <c r="M21" s="5">
        <v>6.0299999999999999E-2</v>
      </c>
      <c r="N21" s="5">
        <v>5.16E-2</v>
      </c>
      <c r="O21" s="5">
        <v>6.0083000000000002</v>
      </c>
      <c r="P21" s="5">
        <v>5.6756000000000002</v>
      </c>
      <c r="S21" s="7"/>
      <c r="T21" s="7"/>
    </row>
    <row r="22" spans="1:20">
      <c r="A22" s="4">
        <v>20</v>
      </c>
      <c r="B22" s="9" t="s">
        <v>68</v>
      </c>
      <c r="C22" s="4" t="s">
        <v>23</v>
      </c>
      <c r="D22" s="5">
        <v>0</v>
      </c>
      <c r="E22" s="5">
        <v>0.3</v>
      </c>
      <c r="F22" s="5">
        <f t="shared" si="0"/>
        <v>0.3</v>
      </c>
      <c r="G22" s="9">
        <v>496809</v>
      </c>
      <c r="H22" s="9">
        <v>2619547</v>
      </c>
      <c r="I22" s="5">
        <v>2.2122999999999999</v>
      </c>
      <c r="J22" s="5">
        <v>37.264000000000003</v>
      </c>
      <c r="K22" s="5">
        <v>6.0674999999999999</v>
      </c>
      <c r="L22" s="5">
        <v>16.814499999999999</v>
      </c>
      <c r="M22" s="5">
        <v>7.0599999999999996E-2</v>
      </c>
      <c r="N22" s="5">
        <v>5.2699999999999997E-2</v>
      </c>
      <c r="O22" s="5">
        <v>10.4091</v>
      </c>
      <c r="P22" s="5">
        <v>10.577400000000001</v>
      </c>
      <c r="S22" s="7"/>
      <c r="T22" s="7"/>
    </row>
    <row r="23" spans="1:20">
      <c r="A23" s="4">
        <v>21</v>
      </c>
      <c r="B23" s="9"/>
      <c r="C23" s="4" t="s">
        <v>24</v>
      </c>
      <c r="D23" s="5">
        <v>0.3</v>
      </c>
      <c r="E23" s="5">
        <v>1.22</v>
      </c>
      <c r="F23" s="5">
        <f t="shared" si="0"/>
        <v>0.91999999999999993</v>
      </c>
      <c r="G23" s="9">
        <v>496809</v>
      </c>
      <c r="H23" s="9">
        <v>2619547</v>
      </c>
      <c r="I23" s="5">
        <v>4.1581000000000001</v>
      </c>
      <c r="J23" s="5">
        <v>56.619799999999998</v>
      </c>
      <c r="K23" s="5">
        <v>1.8159000000000001</v>
      </c>
      <c r="L23" s="5">
        <v>0.77829999999999999</v>
      </c>
      <c r="M23" s="5">
        <v>0.39200000000000002</v>
      </c>
      <c r="N23" s="5">
        <v>0.14829999999999999</v>
      </c>
      <c r="O23" s="5">
        <v>20.967400000000001</v>
      </c>
      <c r="P23" s="5">
        <v>6.6891999999999996</v>
      </c>
      <c r="S23" s="7"/>
      <c r="T23" s="7"/>
    </row>
    <row r="24" spans="1:20">
      <c r="A24" s="4">
        <v>22</v>
      </c>
      <c r="B24" s="9"/>
      <c r="C24" s="4" t="s">
        <v>25</v>
      </c>
      <c r="D24" s="5">
        <v>1.22</v>
      </c>
      <c r="E24" s="5">
        <v>1.89</v>
      </c>
      <c r="F24" s="5">
        <f t="shared" si="0"/>
        <v>0.66999999999999993</v>
      </c>
      <c r="G24" s="9">
        <v>496809</v>
      </c>
      <c r="H24" s="9">
        <v>2619547</v>
      </c>
      <c r="I24" s="5">
        <v>4.0742000000000003</v>
      </c>
      <c r="J24" s="5">
        <v>54.4497</v>
      </c>
      <c r="K24" s="5">
        <v>1.4671000000000001</v>
      </c>
      <c r="L24" s="5">
        <v>0.43140000000000001</v>
      </c>
      <c r="M24" s="5">
        <v>0.42570000000000002</v>
      </c>
      <c r="N24" s="5">
        <v>0.21640000000000001</v>
      </c>
      <c r="O24" s="5">
        <v>21.961400000000001</v>
      </c>
      <c r="P24" s="5">
        <v>8.4056999999999995</v>
      </c>
      <c r="S24" s="7"/>
      <c r="T24" s="7"/>
    </row>
    <row r="25" spans="1:20">
      <c r="A25" s="4">
        <v>23</v>
      </c>
      <c r="B25" s="9"/>
      <c r="C25" s="4" t="s">
        <v>26</v>
      </c>
      <c r="D25" s="5">
        <v>1.89</v>
      </c>
      <c r="E25" s="5">
        <v>2.1800000000000002</v>
      </c>
      <c r="F25" s="5">
        <f t="shared" si="0"/>
        <v>0.29000000000000026</v>
      </c>
      <c r="G25" s="9">
        <v>496809</v>
      </c>
      <c r="H25" s="9">
        <v>2619547</v>
      </c>
      <c r="I25" s="5">
        <v>4.3821000000000003</v>
      </c>
      <c r="J25" s="5">
        <v>56.691499999999998</v>
      </c>
      <c r="K25" s="5">
        <v>1.9258999999999999</v>
      </c>
      <c r="L25" s="5">
        <v>0.37340000000000001</v>
      </c>
      <c r="M25" s="5">
        <v>0.49399999999999999</v>
      </c>
      <c r="N25" s="5">
        <v>0.1157</v>
      </c>
      <c r="O25" s="5">
        <v>17.495200000000001</v>
      </c>
      <c r="P25" s="5">
        <v>10.6854</v>
      </c>
      <c r="S25" s="7"/>
      <c r="T25" s="7"/>
    </row>
    <row r="26" spans="1:20">
      <c r="A26" s="4">
        <v>24</v>
      </c>
      <c r="B26" s="9" t="s">
        <v>69</v>
      </c>
      <c r="C26" s="4" t="s">
        <v>27</v>
      </c>
      <c r="D26" s="5">
        <v>0.88</v>
      </c>
      <c r="E26" s="5">
        <v>1.34</v>
      </c>
      <c r="F26" s="5">
        <f t="shared" si="0"/>
        <v>0.46000000000000008</v>
      </c>
      <c r="G26" s="9">
        <v>497196</v>
      </c>
      <c r="H26" s="9">
        <v>2618542</v>
      </c>
      <c r="I26" s="5">
        <v>1.3923000000000001</v>
      </c>
      <c r="J26" s="5">
        <v>43.527000000000001</v>
      </c>
      <c r="K26" s="5">
        <v>7.8703000000000003</v>
      </c>
      <c r="L26" s="5">
        <v>12.834199999999999</v>
      </c>
      <c r="M26" s="5">
        <v>0.16189999999999999</v>
      </c>
      <c r="N26" s="5">
        <v>3.73E-2</v>
      </c>
      <c r="O26" s="5">
        <v>6.9573</v>
      </c>
      <c r="P26" s="5">
        <v>9.1113999999999997</v>
      </c>
      <c r="S26" s="7"/>
      <c r="T26" s="7"/>
    </row>
    <row r="27" spans="1:20">
      <c r="A27" s="4">
        <v>25</v>
      </c>
      <c r="B27" s="9"/>
      <c r="C27" s="4" t="s">
        <v>28</v>
      </c>
      <c r="D27" s="5">
        <v>1.34</v>
      </c>
      <c r="E27" s="5">
        <v>2.04</v>
      </c>
      <c r="F27" s="5">
        <f t="shared" si="0"/>
        <v>0.7</v>
      </c>
      <c r="G27" s="9">
        <v>497196</v>
      </c>
      <c r="H27" s="9">
        <v>2618542</v>
      </c>
      <c r="I27" s="5">
        <v>4.0884</v>
      </c>
      <c r="J27" s="5">
        <v>65.145200000000003</v>
      </c>
      <c r="K27" s="5">
        <v>1.1013999999999999</v>
      </c>
      <c r="L27" s="5">
        <v>0.58430000000000004</v>
      </c>
      <c r="M27" s="5">
        <v>0.43009999999999998</v>
      </c>
      <c r="N27" s="5">
        <v>7.9500000000000001E-2</v>
      </c>
      <c r="O27" s="5">
        <v>15.6576</v>
      </c>
      <c r="P27" s="5">
        <v>5.2755999999999998</v>
      </c>
      <c r="S27" s="7"/>
      <c r="T27" s="7"/>
    </row>
    <row r="28" spans="1:20">
      <c r="A28" s="4">
        <v>26</v>
      </c>
      <c r="B28" s="4" t="s">
        <v>70</v>
      </c>
      <c r="C28" s="4" t="s">
        <v>29</v>
      </c>
      <c r="D28" s="5">
        <v>1.1499999999999999</v>
      </c>
      <c r="E28" s="5">
        <v>2.08</v>
      </c>
      <c r="F28" s="5">
        <f t="shared" si="0"/>
        <v>0.93000000000000016</v>
      </c>
      <c r="G28" s="4">
        <v>498071</v>
      </c>
      <c r="H28" s="4">
        <v>2617086</v>
      </c>
      <c r="I28" s="5">
        <v>4.4989999999999997</v>
      </c>
      <c r="J28" s="5">
        <v>62.367400000000004</v>
      </c>
      <c r="K28" s="5">
        <v>1.7996000000000001</v>
      </c>
      <c r="L28" s="5">
        <v>0.4975</v>
      </c>
      <c r="M28" s="5">
        <v>0.16209999999999999</v>
      </c>
      <c r="N28" s="5">
        <v>5.1900000000000002E-2</v>
      </c>
      <c r="O28" s="5">
        <v>16.242000000000001</v>
      </c>
      <c r="P28" s="5">
        <v>7.1757</v>
      </c>
      <c r="S28" s="7"/>
      <c r="T28" s="7"/>
    </row>
    <row r="29" spans="1:20">
      <c r="A29" s="4">
        <v>27</v>
      </c>
      <c r="B29" s="9" t="s">
        <v>71</v>
      </c>
      <c r="C29" s="4" t="s">
        <v>30</v>
      </c>
      <c r="D29" s="5">
        <v>0.43</v>
      </c>
      <c r="E29" s="5">
        <v>1</v>
      </c>
      <c r="F29" s="5">
        <f t="shared" si="0"/>
        <v>0.57000000000000006</v>
      </c>
      <c r="G29" s="9">
        <v>496737</v>
      </c>
      <c r="H29" s="9">
        <v>2616515</v>
      </c>
      <c r="I29" s="5">
        <v>2.9786000000000001</v>
      </c>
      <c r="J29" s="5">
        <v>58.270099999999999</v>
      </c>
      <c r="K29" s="5">
        <v>0.4819</v>
      </c>
      <c r="L29" s="5">
        <v>1.9926999999999999</v>
      </c>
      <c r="M29" s="5">
        <v>0.1883</v>
      </c>
      <c r="N29" s="5">
        <v>7.1400000000000005E-2</v>
      </c>
      <c r="O29" s="5">
        <v>22.134699999999999</v>
      </c>
      <c r="P29" s="5">
        <v>4.6291000000000002</v>
      </c>
      <c r="S29" s="7"/>
      <c r="T29" s="7"/>
    </row>
    <row r="30" spans="1:20">
      <c r="A30" s="4">
        <v>28</v>
      </c>
      <c r="B30" s="9"/>
      <c r="C30" s="4" t="s">
        <v>31</v>
      </c>
      <c r="D30" s="5">
        <v>1</v>
      </c>
      <c r="E30" s="5">
        <v>2</v>
      </c>
      <c r="F30" s="5">
        <f t="shared" si="0"/>
        <v>1</v>
      </c>
      <c r="G30" s="9">
        <v>496737</v>
      </c>
      <c r="H30" s="9">
        <v>2616515</v>
      </c>
      <c r="I30" s="5">
        <v>3.0977000000000001</v>
      </c>
      <c r="J30" s="5">
        <v>78.7547</v>
      </c>
      <c r="K30" s="5">
        <v>0.3044</v>
      </c>
      <c r="L30" s="5">
        <v>2.3595000000000002</v>
      </c>
      <c r="M30" s="5">
        <v>0.23269999999999999</v>
      </c>
      <c r="N30" s="5">
        <v>3.4700000000000002E-2</v>
      </c>
      <c r="O30" s="5">
        <v>9.5655000000000001</v>
      </c>
      <c r="P30" s="5">
        <v>1.2722</v>
      </c>
      <c r="S30" s="7"/>
      <c r="T30" s="7"/>
    </row>
    <row r="31" spans="1:20">
      <c r="A31" s="4">
        <v>29</v>
      </c>
      <c r="B31" s="9" t="s">
        <v>72</v>
      </c>
      <c r="C31" s="4" t="s">
        <v>32</v>
      </c>
      <c r="D31" s="5">
        <v>0</v>
      </c>
      <c r="E31" s="5">
        <v>1</v>
      </c>
      <c r="F31" s="5">
        <f t="shared" si="0"/>
        <v>1</v>
      </c>
      <c r="G31" s="9">
        <v>497600</v>
      </c>
      <c r="H31" s="9">
        <v>2615690</v>
      </c>
      <c r="I31" s="5">
        <v>4.7778999999999998</v>
      </c>
      <c r="J31" s="5">
        <v>63.7239</v>
      </c>
      <c r="K31" s="5">
        <v>1.1335999999999999</v>
      </c>
      <c r="L31" s="5">
        <v>0.2135</v>
      </c>
      <c r="M31" s="5">
        <v>0.37530000000000002</v>
      </c>
      <c r="N31" s="5">
        <v>8.7900000000000006E-2</v>
      </c>
      <c r="O31" s="5">
        <v>16.0596</v>
      </c>
      <c r="P31" s="5">
        <v>6.2069999999999999</v>
      </c>
      <c r="S31" s="7"/>
      <c r="T31" s="7"/>
    </row>
    <row r="32" spans="1:20">
      <c r="A32" s="4">
        <v>30</v>
      </c>
      <c r="B32" s="9"/>
      <c r="C32" s="4" t="s">
        <v>33</v>
      </c>
      <c r="D32" s="5">
        <v>1</v>
      </c>
      <c r="E32" s="5">
        <v>2</v>
      </c>
      <c r="F32" s="5">
        <f t="shared" si="0"/>
        <v>1</v>
      </c>
      <c r="G32" s="9">
        <v>497600</v>
      </c>
      <c r="H32" s="9">
        <v>2615690</v>
      </c>
      <c r="I32" s="5">
        <v>3.5611999999999999</v>
      </c>
      <c r="J32" s="5">
        <v>57.661200000000001</v>
      </c>
      <c r="K32" s="5">
        <v>1.3277000000000001</v>
      </c>
      <c r="L32" s="5">
        <v>0.27150000000000002</v>
      </c>
      <c r="M32" s="5">
        <v>0.23330000000000001</v>
      </c>
      <c r="N32" s="5">
        <v>8.1900000000000001E-2</v>
      </c>
      <c r="O32" s="5">
        <v>21.456</v>
      </c>
      <c r="P32" s="5">
        <v>6.883</v>
      </c>
      <c r="S32" s="7"/>
      <c r="T32" s="7"/>
    </row>
    <row r="33" spans="1:20">
      <c r="A33" s="4">
        <v>31</v>
      </c>
      <c r="B33" s="9" t="s">
        <v>73</v>
      </c>
      <c r="C33" s="4" t="s">
        <v>34</v>
      </c>
      <c r="D33" s="5">
        <v>0.2</v>
      </c>
      <c r="E33" s="5">
        <v>1.1000000000000001</v>
      </c>
      <c r="F33" s="5">
        <f t="shared" si="0"/>
        <v>0.90000000000000013</v>
      </c>
      <c r="G33" s="9">
        <v>498540</v>
      </c>
      <c r="H33" s="9">
        <v>2615269</v>
      </c>
      <c r="I33" s="5">
        <v>3.3666</v>
      </c>
      <c r="J33" s="5">
        <v>52.372900000000001</v>
      </c>
      <c r="K33" s="5">
        <v>1.5355000000000001</v>
      </c>
      <c r="L33" s="5">
        <v>0.74270000000000003</v>
      </c>
      <c r="M33" s="5">
        <v>0.39300000000000002</v>
      </c>
      <c r="N33" s="5">
        <v>0.17810000000000001</v>
      </c>
      <c r="O33" s="5">
        <v>22.868200000000002</v>
      </c>
      <c r="P33" s="5">
        <v>9.0515000000000008</v>
      </c>
      <c r="S33" s="7"/>
      <c r="T33" s="7"/>
    </row>
    <row r="34" spans="1:20">
      <c r="A34" s="4">
        <v>32</v>
      </c>
      <c r="B34" s="9"/>
      <c r="C34" s="4" t="s">
        <v>35</v>
      </c>
      <c r="D34" s="5">
        <v>1.1000000000000001</v>
      </c>
      <c r="E34" s="5">
        <v>2</v>
      </c>
      <c r="F34" s="5">
        <f t="shared" si="0"/>
        <v>0.89999999999999991</v>
      </c>
      <c r="G34" s="9">
        <v>498540</v>
      </c>
      <c r="H34" s="9">
        <v>2615269</v>
      </c>
      <c r="I34" s="5">
        <v>3.7804000000000002</v>
      </c>
      <c r="J34" s="5">
        <v>52.0595</v>
      </c>
      <c r="K34" s="5">
        <v>3.1116000000000001</v>
      </c>
      <c r="L34" s="5">
        <v>0.66979999999999995</v>
      </c>
      <c r="M34" s="5">
        <v>0.4844</v>
      </c>
      <c r="N34" s="5">
        <v>0.10150000000000001</v>
      </c>
      <c r="O34" s="5">
        <v>20.292100000000001</v>
      </c>
      <c r="P34" s="5">
        <v>10.9315</v>
      </c>
      <c r="S34" s="7"/>
      <c r="T34" s="7"/>
    </row>
    <row r="35" spans="1:20">
      <c r="A35" s="4">
        <v>33</v>
      </c>
      <c r="B35" s="9" t="s">
        <v>74</v>
      </c>
      <c r="C35" s="4" t="s">
        <v>36</v>
      </c>
      <c r="D35" s="5">
        <v>0</v>
      </c>
      <c r="E35" s="5">
        <v>1</v>
      </c>
      <c r="F35" s="5">
        <f t="shared" si="0"/>
        <v>1</v>
      </c>
      <c r="G35" s="9">
        <v>498291</v>
      </c>
      <c r="H35" s="9">
        <v>2614893</v>
      </c>
      <c r="I35" s="5">
        <v>3.4977999999999998</v>
      </c>
      <c r="J35" s="5">
        <v>54.41</v>
      </c>
      <c r="K35" s="5">
        <v>1.7584</v>
      </c>
      <c r="L35" s="5">
        <v>0.29599999999999999</v>
      </c>
      <c r="M35" s="5">
        <v>7.2900000000000006E-2</v>
      </c>
      <c r="N35" s="5">
        <v>8.4000000000000005E-2</v>
      </c>
      <c r="O35" s="5">
        <v>21.715900000000001</v>
      </c>
      <c r="P35" s="5">
        <v>8.6003000000000007</v>
      </c>
      <c r="S35" s="7"/>
      <c r="T35" s="7"/>
    </row>
    <row r="36" spans="1:20">
      <c r="A36" s="4">
        <v>34</v>
      </c>
      <c r="B36" s="9"/>
      <c r="C36" s="4" t="s">
        <v>37</v>
      </c>
      <c r="D36" s="5">
        <v>1</v>
      </c>
      <c r="E36" s="5">
        <v>2</v>
      </c>
      <c r="F36" s="5">
        <f t="shared" si="0"/>
        <v>1</v>
      </c>
      <c r="G36" s="9">
        <v>498291</v>
      </c>
      <c r="H36" s="9">
        <v>2614893</v>
      </c>
      <c r="I36" s="5">
        <v>2.9188000000000001</v>
      </c>
      <c r="J36" s="5">
        <v>53.556600000000003</v>
      </c>
      <c r="K36" s="5">
        <v>1.0431999999999999</v>
      </c>
      <c r="L36" s="5">
        <v>0.1091</v>
      </c>
      <c r="M36" s="5">
        <v>0.10829999999999999</v>
      </c>
      <c r="N36" s="5">
        <v>0.14349999999999999</v>
      </c>
      <c r="O36" s="5">
        <v>19.2</v>
      </c>
      <c r="P36" s="5">
        <v>12.0921</v>
      </c>
      <c r="S36" s="7"/>
      <c r="T36" s="7"/>
    </row>
    <row r="37" spans="1:20">
      <c r="A37" s="4">
        <v>35</v>
      </c>
      <c r="B37" s="9"/>
      <c r="C37" s="4" t="s">
        <v>38</v>
      </c>
      <c r="D37" s="5">
        <v>2</v>
      </c>
      <c r="E37" s="5">
        <v>3</v>
      </c>
      <c r="F37" s="5">
        <f t="shared" si="0"/>
        <v>1</v>
      </c>
      <c r="G37" s="9">
        <v>498291</v>
      </c>
      <c r="H37" s="9">
        <v>2614893</v>
      </c>
      <c r="I37" s="5">
        <v>2.9075000000000002</v>
      </c>
      <c r="J37" s="5">
        <v>50.616500000000002</v>
      </c>
      <c r="K37" s="5">
        <v>2.4415</v>
      </c>
      <c r="L37" s="5">
        <v>0.32540000000000002</v>
      </c>
      <c r="M37" s="5">
        <v>0.1053</v>
      </c>
      <c r="N37" s="5">
        <v>0.16919999999999999</v>
      </c>
      <c r="O37" s="5">
        <v>21.047499999999999</v>
      </c>
      <c r="P37" s="5">
        <v>12.3627</v>
      </c>
      <c r="S37" s="7"/>
      <c r="T37" s="7"/>
    </row>
    <row r="38" spans="1:20">
      <c r="A38" s="4">
        <v>36</v>
      </c>
      <c r="B38" s="9" t="s">
        <v>75</v>
      </c>
      <c r="C38" s="4" t="s">
        <v>39</v>
      </c>
      <c r="D38" s="5">
        <v>0.18</v>
      </c>
      <c r="E38" s="5">
        <v>0.57999999999999996</v>
      </c>
      <c r="F38" s="5">
        <f t="shared" si="0"/>
        <v>0.39999999999999997</v>
      </c>
      <c r="G38" s="9">
        <v>499492</v>
      </c>
      <c r="H38" s="9">
        <v>2615021</v>
      </c>
      <c r="I38" s="5">
        <v>1.8207</v>
      </c>
      <c r="J38" s="5">
        <v>85.827299999999994</v>
      </c>
      <c r="K38" s="5">
        <v>0.85799999999999998</v>
      </c>
      <c r="L38" s="5">
        <v>1.3661000000000001</v>
      </c>
      <c r="M38" s="5">
        <v>5.91E-2</v>
      </c>
      <c r="N38" s="5">
        <v>3.2599999999999997E-2</v>
      </c>
      <c r="O38" s="5">
        <v>4.6165000000000003</v>
      </c>
      <c r="P38" s="5">
        <v>2.4264000000000001</v>
      </c>
      <c r="S38" s="7"/>
      <c r="T38" s="7"/>
    </row>
    <row r="39" spans="1:20">
      <c r="A39" s="4">
        <v>37</v>
      </c>
      <c r="B39" s="9"/>
      <c r="C39" s="4" t="s">
        <v>40</v>
      </c>
      <c r="D39" s="5">
        <v>0.83</v>
      </c>
      <c r="E39" s="5">
        <v>2</v>
      </c>
      <c r="F39" s="5">
        <f t="shared" si="0"/>
        <v>1.17</v>
      </c>
      <c r="G39" s="9">
        <v>499492</v>
      </c>
      <c r="H39" s="9">
        <v>2615021</v>
      </c>
      <c r="I39" s="5">
        <v>4.6900000000000004</v>
      </c>
      <c r="J39" s="5">
        <v>62.834800000000001</v>
      </c>
      <c r="K39" s="5">
        <v>2.8351999999999999</v>
      </c>
      <c r="L39" s="5">
        <v>0.62309999999999999</v>
      </c>
      <c r="M39" s="5">
        <v>0.189</v>
      </c>
      <c r="N39" s="5">
        <v>4.5400000000000003E-2</v>
      </c>
      <c r="O39" s="5">
        <v>14.888299999999999</v>
      </c>
      <c r="P39" s="5">
        <v>5.6840999999999999</v>
      </c>
      <c r="S39" s="7"/>
      <c r="T39" s="7"/>
    </row>
    <row r="40" spans="1:20">
      <c r="A40" s="4">
        <v>38</v>
      </c>
      <c r="B40" s="9" t="s">
        <v>76</v>
      </c>
      <c r="C40" s="4" t="s">
        <v>41</v>
      </c>
      <c r="D40" s="5">
        <v>0</v>
      </c>
      <c r="E40" s="5">
        <v>1</v>
      </c>
      <c r="F40" s="5">
        <f t="shared" si="0"/>
        <v>1</v>
      </c>
      <c r="G40" s="9">
        <v>499329</v>
      </c>
      <c r="H40" s="9">
        <v>2615473</v>
      </c>
      <c r="I40" s="5">
        <v>2.7565</v>
      </c>
      <c r="J40" s="5">
        <v>53.962000000000003</v>
      </c>
      <c r="K40" s="5">
        <v>1.7021999999999999</v>
      </c>
      <c r="L40" s="5">
        <v>1.1725000000000001</v>
      </c>
      <c r="M40" s="5">
        <v>2.7699999999999999E-2</v>
      </c>
      <c r="N40" s="5">
        <v>9.2499999999999999E-2</v>
      </c>
      <c r="O40" s="5">
        <v>21.059100000000001</v>
      </c>
      <c r="P40" s="5">
        <v>9.8440999999999992</v>
      </c>
      <c r="S40" s="7"/>
      <c r="T40" s="7"/>
    </row>
    <row r="41" spans="1:20">
      <c r="A41" s="4">
        <v>39</v>
      </c>
      <c r="B41" s="9"/>
      <c r="C41" s="4" t="s">
        <v>42</v>
      </c>
      <c r="D41" s="5">
        <v>1</v>
      </c>
      <c r="E41" s="5">
        <v>2</v>
      </c>
      <c r="F41" s="5">
        <f t="shared" si="0"/>
        <v>1</v>
      </c>
      <c r="G41" s="9">
        <v>499329</v>
      </c>
      <c r="H41" s="9">
        <v>2615473</v>
      </c>
      <c r="I41" s="5">
        <v>2.8203</v>
      </c>
      <c r="J41" s="5">
        <v>54.551699999999997</v>
      </c>
      <c r="K41" s="5">
        <v>1.784</v>
      </c>
      <c r="L41" s="5">
        <v>0.93720000000000003</v>
      </c>
      <c r="M41" s="5">
        <v>3.8300000000000001E-2</v>
      </c>
      <c r="N41" s="5">
        <v>6.3E-2</v>
      </c>
      <c r="O41" s="5">
        <v>21.302199999999999</v>
      </c>
      <c r="P41" s="5">
        <v>8.5373000000000001</v>
      </c>
      <c r="S41" s="7"/>
      <c r="T41" s="7"/>
    </row>
    <row r="42" spans="1:20">
      <c r="A42" s="4">
        <v>40</v>
      </c>
      <c r="B42" s="9" t="s">
        <v>77</v>
      </c>
      <c r="C42" s="4" t="s">
        <v>43</v>
      </c>
      <c r="D42" s="5">
        <v>0.2</v>
      </c>
      <c r="E42" s="5">
        <v>0.71</v>
      </c>
      <c r="F42" s="5">
        <f t="shared" si="0"/>
        <v>0.51</v>
      </c>
      <c r="G42" s="9">
        <v>500618</v>
      </c>
      <c r="H42" s="9">
        <v>2615598</v>
      </c>
      <c r="I42" s="5">
        <v>2.6911999999999998</v>
      </c>
      <c r="J42" s="5">
        <v>75.526899999999998</v>
      </c>
      <c r="K42" s="5">
        <v>1.4428000000000001</v>
      </c>
      <c r="L42" s="5">
        <v>6.7675999999999998</v>
      </c>
      <c r="M42" s="5">
        <v>6.3799999999999996E-2</v>
      </c>
      <c r="N42" s="5">
        <v>6.2300000000000001E-2</v>
      </c>
      <c r="O42" s="5">
        <v>4.8475999999999999</v>
      </c>
      <c r="P42" s="5">
        <v>2.6164999999999998</v>
      </c>
      <c r="S42" s="7"/>
      <c r="T42" s="7"/>
    </row>
    <row r="43" spans="1:20">
      <c r="A43" s="4">
        <v>41</v>
      </c>
      <c r="B43" s="9"/>
      <c r="C43" s="4" t="s">
        <v>44</v>
      </c>
      <c r="D43" s="5">
        <v>0.71</v>
      </c>
      <c r="E43" s="5">
        <v>2</v>
      </c>
      <c r="F43" s="5">
        <f t="shared" si="0"/>
        <v>1.29</v>
      </c>
      <c r="G43" s="9">
        <v>500618</v>
      </c>
      <c r="H43" s="9">
        <v>2615598</v>
      </c>
      <c r="I43" s="5">
        <v>1.6332</v>
      </c>
      <c r="J43" s="5">
        <v>69.476699999999994</v>
      </c>
      <c r="K43" s="5">
        <v>3.5156000000000001</v>
      </c>
      <c r="L43" s="5">
        <v>8.6672999999999991</v>
      </c>
      <c r="M43" s="5">
        <v>5.1700000000000003E-2</v>
      </c>
      <c r="N43" s="5">
        <v>4.1700000000000001E-2</v>
      </c>
      <c r="O43" s="5">
        <v>3.7021000000000002</v>
      </c>
      <c r="P43" s="5">
        <v>3.8677000000000001</v>
      </c>
      <c r="S43" s="7"/>
      <c r="T43" s="7"/>
    </row>
    <row r="44" spans="1:20">
      <c r="A44" s="4">
        <v>42</v>
      </c>
      <c r="B44" s="9" t="s">
        <v>78</v>
      </c>
      <c r="C44" s="4" t="s">
        <v>45</v>
      </c>
      <c r="D44" s="5">
        <v>0</v>
      </c>
      <c r="E44" s="5">
        <v>1</v>
      </c>
      <c r="F44" s="5">
        <f t="shared" si="0"/>
        <v>1</v>
      </c>
      <c r="G44" s="9">
        <v>502113</v>
      </c>
      <c r="H44" s="9">
        <v>2616452</v>
      </c>
      <c r="I44" s="5">
        <v>3.9468999999999999</v>
      </c>
      <c r="J44" s="5">
        <v>50.543999999999997</v>
      </c>
      <c r="K44" s="5">
        <v>1.8145</v>
      </c>
      <c r="L44" s="5">
        <v>0.53490000000000004</v>
      </c>
      <c r="M44" s="5">
        <v>0.43630000000000002</v>
      </c>
      <c r="N44" s="5">
        <v>9.7199999999999995E-2</v>
      </c>
      <c r="O44" s="5">
        <v>24.7334</v>
      </c>
      <c r="P44" s="5">
        <v>7.9661</v>
      </c>
      <c r="S44" s="7"/>
      <c r="T44" s="7"/>
    </row>
    <row r="45" spans="1:20">
      <c r="A45" s="4">
        <v>43</v>
      </c>
      <c r="B45" s="9"/>
      <c r="C45" s="4" t="s">
        <v>46</v>
      </c>
      <c r="D45" s="5">
        <v>1</v>
      </c>
      <c r="E45" s="5">
        <v>2</v>
      </c>
      <c r="F45" s="5">
        <f t="shared" si="0"/>
        <v>1</v>
      </c>
      <c r="G45" s="9">
        <v>502113</v>
      </c>
      <c r="H45" s="9">
        <v>2616452</v>
      </c>
      <c r="I45" s="5">
        <v>4.2027000000000001</v>
      </c>
      <c r="J45" s="5">
        <v>51.0505</v>
      </c>
      <c r="K45" s="5">
        <v>1.909</v>
      </c>
      <c r="L45" s="5">
        <v>0.4768</v>
      </c>
      <c r="M45" s="5">
        <v>0.59379999999999999</v>
      </c>
      <c r="N45" s="5">
        <v>6.5699999999999995E-2</v>
      </c>
      <c r="O45" s="5">
        <v>24.254999999999999</v>
      </c>
      <c r="P45" s="5">
        <v>7.4737999999999998</v>
      </c>
      <c r="S45" s="7"/>
      <c r="T45" s="7"/>
    </row>
    <row r="46" spans="1:20">
      <c r="A46" s="4">
        <v>44</v>
      </c>
      <c r="B46" s="4" t="s">
        <v>79</v>
      </c>
      <c r="C46" s="4" t="s">
        <v>47</v>
      </c>
      <c r="D46" s="5">
        <v>0.18</v>
      </c>
      <c r="E46" s="5">
        <v>1.1499999999999999</v>
      </c>
      <c r="F46" s="5">
        <f t="shared" si="0"/>
        <v>0.97</v>
      </c>
      <c r="G46" s="4">
        <v>500788</v>
      </c>
      <c r="H46" s="4">
        <v>2618392</v>
      </c>
      <c r="I46" s="5">
        <v>1.6345000000000001</v>
      </c>
      <c r="J46" s="5">
        <v>40.071399999999997</v>
      </c>
      <c r="K46" s="5">
        <v>1.5395000000000001</v>
      </c>
      <c r="L46" s="5">
        <v>5.8182999999999998</v>
      </c>
      <c r="M46" s="5">
        <v>9.11E-2</v>
      </c>
      <c r="N46" s="5">
        <v>1.9512</v>
      </c>
      <c r="O46" s="5">
        <v>12.233700000000001</v>
      </c>
      <c r="P46" s="5">
        <v>26.8217</v>
      </c>
      <c r="S46" s="7"/>
      <c r="T46" s="7"/>
    </row>
    <row r="47" spans="1:20">
      <c r="A47" s="4">
        <v>45</v>
      </c>
      <c r="B47" s="4" t="s">
        <v>80</v>
      </c>
      <c r="C47" s="4" t="s">
        <v>48</v>
      </c>
      <c r="D47" s="5">
        <v>0.9</v>
      </c>
      <c r="E47" s="5">
        <v>2</v>
      </c>
      <c r="F47" s="5">
        <f t="shared" si="0"/>
        <v>1.1000000000000001</v>
      </c>
      <c r="G47" s="4">
        <v>501145</v>
      </c>
      <c r="H47" s="4">
        <v>2619897</v>
      </c>
      <c r="I47" s="5">
        <v>4.2291999999999996</v>
      </c>
      <c r="J47" s="5">
        <v>72.965599999999995</v>
      </c>
      <c r="K47" s="5">
        <v>0.1908</v>
      </c>
      <c r="L47" s="5">
        <v>8.4199999999999997E-2</v>
      </c>
      <c r="M47" s="5">
        <v>0.12659999999999999</v>
      </c>
      <c r="N47" s="5">
        <v>5.04E-2</v>
      </c>
      <c r="O47" s="5">
        <v>14.1676</v>
      </c>
      <c r="P47" s="5">
        <v>4.0965999999999996</v>
      </c>
      <c r="S47" s="7"/>
      <c r="T47" s="7"/>
    </row>
    <row r="48" spans="1:20">
      <c r="A48" s="4">
        <v>46</v>
      </c>
      <c r="B48" s="9" t="s">
        <v>81</v>
      </c>
      <c r="C48" s="4" t="s">
        <v>49</v>
      </c>
      <c r="D48" s="5">
        <v>0.4</v>
      </c>
      <c r="E48" s="5">
        <v>1</v>
      </c>
      <c r="F48" s="5">
        <f t="shared" si="0"/>
        <v>0.6</v>
      </c>
      <c r="G48" s="9">
        <v>500119</v>
      </c>
      <c r="H48" s="9">
        <v>2619605</v>
      </c>
      <c r="I48" s="5">
        <v>2.7277</v>
      </c>
      <c r="J48" s="5">
        <v>51.995800000000003</v>
      </c>
      <c r="K48" s="5">
        <v>1.8666</v>
      </c>
      <c r="L48" s="5">
        <v>0.34029999999999999</v>
      </c>
      <c r="M48" s="5">
        <v>0.37930000000000003</v>
      </c>
      <c r="N48" s="5">
        <v>6.5699999999999995E-2</v>
      </c>
      <c r="O48" s="5">
        <v>24.742999999999999</v>
      </c>
      <c r="P48" s="5">
        <v>7.0743999999999998</v>
      </c>
      <c r="S48" s="7"/>
      <c r="T48" s="7"/>
    </row>
    <row r="49" spans="1:20">
      <c r="A49" s="4">
        <v>47</v>
      </c>
      <c r="B49" s="9"/>
      <c r="C49" s="4" t="s">
        <v>50</v>
      </c>
      <c r="D49" s="5">
        <v>1</v>
      </c>
      <c r="E49" s="5">
        <v>2</v>
      </c>
      <c r="F49" s="5">
        <f t="shared" si="0"/>
        <v>1</v>
      </c>
      <c r="G49" s="9">
        <v>500119</v>
      </c>
      <c r="H49" s="9">
        <v>2619605</v>
      </c>
      <c r="I49" s="5">
        <v>3.1711</v>
      </c>
      <c r="J49" s="5">
        <v>54.262799999999999</v>
      </c>
      <c r="K49" s="5">
        <v>2.0508999999999999</v>
      </c>
      <c r="L49" s="5">
        <v>0.1905</v>
      </c>
      <c r="M49" s="5">
        <v>0.37180000000000002</v>
      </c>
      <c r="N49" s="5">
        <v>8.3699999999999997E-2</v>
      </c>
      <c r="O49" s="5">
        <v>22.058399999999999</v>
      </c>
      <c r="P49" s="5">
        <v>8.1593999999999998</v>
      </c>
      <c r="S49" s="7"/>
      <c r="T49" s="7"/>
    </row>
    <row r="50" spans="1:20">
      <c r="A50" s="4">
        <v>48</v>
      </c>
      <c r="B50" s="9"/>
      <c r="C50" s="4" t="s">
        <v>51</v>
      </c>
      <c r="D50" s="5">
        <v>2</v>
      </c>
      <c r="E50" s="5">
        <v>3</v>
      </c>
      <c r="F50" s="5">
        <f t="shared" si="0"/>
        <v>1</v>
      </c>
      <c r="G50" s="9">
        <v>500119</v>
      </c>
      <c r="H50" s="9">
        <v>2619605</v>
      </c>
      <c r="I50" s="5">
        <v>2.8694999999999999</v>
      </c>
      <c r="J50" s="5">
        <v>50.765000000000001</v>
      </c>
      <c r="K50" s="5">
        <v>2.0573999999999999</v>
      </c>
      <c r="L50" s="5">
        <v>0.46560000000000001</v>
      </c>
      <c r="M50" s="5">
        <v>0.4032</v>
      </c>
      <c r="N50" s="5">
        <v>9.5100000000000004E-2</v>
      </c>
      <c r="O50" s="5">
        <v>23.155100000000001</v>
      </c>
      <c r="P50" s="5">
        <v>9.5223999999999993</v>
      </c>
      <c r="S50" s="7"/>
      <c r="T50" s="7"/>
    </row>
    <row r="51" spans="1:20">
      <c r="A51" s="4">
        <v>49</v>
      </c>
      <c r="B51" s="9" t="s">
        <v>82</v>
      </c>
      <c r="C51" s="4" t="s">
        <v>52</v>
      </c>
      <c r="D51" s="5">
        <v>0.05</v>
      </c>
      <c r="E51" s="5">
        <v>1</v>
      </c>
      <c r="F51" s="5">
        <f t="shared" si="0"/>
        <v>0.95</v>
      </c>
      <c r="G51" s="9">
        <v>494991</v>
      </c>
      <c r="H51" s="9">
        <v>2619984</v>
      </c>
      <c r="I51" s="5">
        <v>2.4318</v>
      </c>
      <c r="J51" s="5">
        <v>76.362499999999997</v>
      </c>
      <c r="K51" s="5">
        <v>0.2301</v>
      </c>
      <c r="L51" s="5">
        <v>9.9000000000000005E-2</v>
      </c>
      <c r="M51" s="5">
        <v>0.69020000000000004</v>
      </c>
      <c r="N51" s="5">
        <v>9.69E-2</v>
      </c>
      <c r="O51" s="5">
        <v>9.0022000000000002</v>
      </c>
      <c r="P51" s="5">
        <v>3.3521000000000001</v>
      </c>
      <c r="S51" s="7"/>
      <c r="T51" s="7"/>
    </row>
    <row r="52" spans="1:20">
      <c r="A52" s="4">
        <v>50</v>
      </c>
      <c r="B52" s="9"/>
      <c r="C52" s="4" t="s">
        <v>53</v>
      </c>
      <c r="D52" s="5">
        <v>1</v>
      </c>
      <c r="E52" s="5">
        <v>2</v>
      </c>
      <c r="F52" s="5">
        <f t="shared" si="0"/>
        <v>1</v>
      </c>
      <c r="G52" s="9">
        <v>494991</v>
      </c>
      <c r="H52" s="9">
        <v>2619984</v>
      </c>
      <c r="I52" s="5">
        <v>2.3603000000000001</v>
      </c>
      <c r="J52" s="5">
        <v>72.4328</v>
      </c>
      <c r="K52" s="5">
        <v>0.24890000000000001</v>
      </c>
      <c r="L52" s="5">
        <v>0.185</v>
      </c>
      <c r="M52" s="5">
        <v>0.69830000000000003</v>
      </c>
      <c r="N52" s="5">
        <v>0.14699999999999999</v>
      </c>
      <c r="O52" s="5">
        <v>8.3106000000000009</v>
      </c>
      <c r="P52" s="5">
        <v>7.2680999999999996</v>
      </c>
      <c r="S52" s="7"/>
      <c r="T52" s="7"/>
    </row>
    <row r="53" spans="1:20">
      <c r="A53" s="4">
        <v>51</v>
      </c>
      <c r="B53" s="4" t="s">
        <v>83</v>
      </c>
      <c r="C53" s="4" t="s">
        <v>54</v>
      </c>
      <c r="D53" s="5">
        <v>1.8</v>
      </c>
      <c r="E53" s="5">
        <v>2.8</v>
      </c>
      <c r="F53" s="5">
        <f t="shared" si="0"/>
        <v>0.99999999999999978</v>
      </c>
      <c r="G53" s="4">
        <v>495348</v>
      </c>
      <c r="H53" s="4">
        <v>2614892</v>
      </c>
      <c r="I53" s="5">
        <v>2.6122999999999998</v>
      </c>
      <c r="J53" s="5">
        <v>50.958599999999997</v>
      </c>
      <c r="K53" s="5">
        <v>0.40670000000000001</v>
      </c>
      <c r="L53" s="5">
        <v>2.8595000000000002</v>
      </c>
      <c r="M53" s="5">
        <v>0.23569999999999999</v>
      </c>
      <c r="N53" s="5">
        <v>0.46650000000000003</v>
      </c>
      <c r="O53" s="5">
        <v>17.837299999999999</v>
      </c>
      <c r="P53" s="5">
        <v>11.29</v>
      </c>
      <c r="S53" s="7"/>
      <c r="T53" s="7"/>
    </row>
    <row r="54" spans="1:20">
      <c r="A54" s="4">
        <v>52</v>
      </c>
      <c r="B54" s="4" t="s">
        <v>84</v>
      </c>
      <c r="C54" s="4" t="s">
        <v>55</v>
      </c>
      <c r="D54" s="5">
        <v>1.1000000000000001</v>
      </c>
      <c r="E54" s="5">
        <v>2.0499999999999998</v>
      </c>
      <c r="F54" s="5">
        <f t="shared" si="0"/>
        <v>0.94999999999999973</v>
      </c>
      <c r="G54" s="4">
        <v>495185</v>
      </c>
      <c r="H54" s="4">
        <v>2617283</v>
      </c>
      <c r="I54" s="5">
        <v>2.0836000000000001</v>
      </c>
      <c r="J54" s="5">
        <v>75.972499999999997</v>
      </c>
      <c r="K54" s="5">
        <v>0.1457</v>
      </c>
      <c r="L54" s="5">
        <v>0.22439999999999999</v>
      </c>
      <c r="M54" s="5">
        <v>9.64E-2</v>
      </c>
      <c r="N54" s="5">
        <v>5.7000000000000002E-2</v>
      </c>
      <c r="O54" s="5">
        <v>8.0248000000000008</v>
      </c>
      <c r="P54" s="5">
        <v>9.2795000000000005</v>
      </c>
      <c r="S54" s="7"/>
      <c r="T54" s="7"/>
    </row>
  </sheetData>
  <mergeCells count="55">
    <mergeCell ref="B4:B5"/>
    <mergeCell ref="A1:P1"/>
    <mergeCell ref="B7:B8"/>
    <mergeCell ref="B10:B11"/>
    <mergeCell ref="B12:B14"/>
    <mergeCell ref="G4:G5"/>
    <mergeCell ref="G7:G8"/>
    <mergeCell ref="G10:G11"/>
    <mergeCell ref="G12:G14"/>
    <mergeCell ref="B17:B18"/>
    <mergeCell ref="B19:B20"/>
    <mergeCell ref="B22:B25"/>
    <mergeCell ref="B26:B27"/>
    <mergeCell ref="B29:B30"/>
    <mergeCell ref="B31:B32"/>
    <mergeCell ref="B33:B34"/>
    <mergeCell ref="B35:B37"/>
    <mergeCell ref="B38:B39"/>
    <mergeCell ref="B40:B41"/>
    <mergeCell ref="B42:B43"/>
    <mergeCell ref="B44:B45"/>
    <mergeCell ref="B48:B50"/>
    <mergeCell ref="B51:B52"/>
    <mergeCell ref="H4:H5"/>
    <mergeCell ref="H7:H8"/>
    <mergeCell ref="H10:H11"/>
    <mergeCell ref="H12:H14"/>
    <mergeCell ref="H17:H18"/>
    <mergeCell ref="H19:H20"/>
    <mergeCell ref="H22:H25"/>
    <mergeCell ref="H26:H27"/>
    <mergeCell ref="H29:H30"/>
    <mergeCell ref="H31:H32"/>
    <mergeCell ref="H33:H34"/>
    <mergeCell ref="H35:H37"/>
    <mergeCell ref="G51:G52"/>
    <mergeCell ref="G38:G39"/>
    <mergeCell ref="G40:G41"/>
    <mergeCell ref="H38:H39"/>
    <mergeCell ref="H40:H41"/>
    <mergeCell ref="H42:H43"/>
    <mergeCell ref="H44:H45"/>
    <mergeCell ref="H48:H50"/>
    <mergeCell ref="G42:G43"/>
    <mergeCell ref="G44:G45"/>
    <mergeCell ref="G48:G50"/>
    <mergeCell ref="H51:H52"/>
    <mergeCell ref="G31:G32"/>
    <mergeCell ref="G33:G34"/>
    <mergeCell ref="G35:G37"/>
    <mergeCell ref="G17:G18"/>
    <mergeCell ref="G19:G20"/>
    <mergeCell ref="G22:G25"/>
    <mergeCell ref="G26:G27"/>
    <mergeCell ref="G29:G30"/>
  </mergeCells>
  <phoneticPr fontId="3" type="noConversion"/>
  <printOptions horizontalCentered="1"/>
  <pageMargins left="0.6692913385826772" right="0.27559055118110237" top="1.2598425196850394" bottom="0.35433070866141736" header="0.59055118110236227" footer="0.31496062992125984"/>
  <pageSetup paperSize="9" scale="80" fitToHeight="0" orientation="portrait" r:id="rId1"/>
  <headerFooter>
    <oddHeader>&amp;R&amp;G
ANNEXURE-IVB/&amp;P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Complete Pit</vt:lpstr>
      <vt:lpstr>'Complete Pit'!Print_Area</vt:lpstr>
      <vt:lpstr>'Complete Pit'!Print_Titles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2026-04-08T10:14:46Z</dcterms:modified>
</cp:coreProperties>
</file>